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3\3_Nad ZJN-3\01_Strezniki 2023\03_RD za objavo\"/>
    </mc:Choice>
  </mc:AlternateContent>
  <xr:revisionPtr revIDLastSave="0" documentId="13_ncr:1_{5347AD90-7ED1-4DDC-ABDA-50B42EBA9F81}" xr6:coauthVersionLast="36" xr6:coauthVersionMax="47" xr10:uidLastSave="{00000000-0000-0000-0000-000000000000}"/>
  <bookViews>
    <workbookView xWindow="60" yWindow="495" windowWidth="51195" windowHeight="27345" xr2:uid="{00000000-000D-0000-FFFF-FFFF00000000}"/>
  </bookViews>
  <sheets>
    <sheet name="Strežniki 2023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1" i="6" l="1"/>
  <c r="H71" i="6" s="1"/>
  <c r="G72" i="6"/>
  <c r="H72" i="6" s="1"/>
  <c r="G73" i="6"/>
  <c r="H73" i="6" s="1"/>
  <c r="G74" i="6"/>
  <c r="H74" i="6" s="1"/>
  <c r="G75" i="6"/>
  <c r="H75" i="6" s="1"/>
  <c r="G76" i="6"/>
  <c r="H76" i="6" s="1"/>
  <c r="G77" i="6"/>
  <c r="H77" i="6" s="1"/>
  <c r="G78" i="6"/>
  <c r="H78" i="6" s="1"/>
  <c r="G52" i="6"/>
  <c r="G87" i="6"/>
  <c r="H87" i="6" s="1"/>
  <c r="G86" i="6"/>
  <c r="H86" i="6" s="1"/>
  <c r="G85" i="6"/>
  <c r="H85" i="6" s="1"/>
  <c r="G84" i="6"/>
  <c r="H84" i="6" s="1"/>
  <c r="G22" i="6"/>
  <c r="H22" i="6" s="1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29" i="6"/>
  <c r="H29" i="6" s="1"/>
  <c r="G30" i="6"/>
  <c r="H30" i="6" s="1"/>
  <c r="G31" i="6"/>
  <c r="H31" i="6" s="1"/>
  <c r="G32" i="6"/>
  <c r="H32" i="6" s="1"/>
  <c r="G33" i="6"/>
  <c r="H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H41" i="6" s="1"/>
  <c r="G42" i="6"/>
  <c r="H42" i="6" s="1"/>
  <c r="G43" i="6"/>
  <c r="H43" i="6" s="1"/>
  <c r="G44" i="6"/>
  <c r="H44" i="6" s="1"/>
  <c r="G45" i="6"/>
  <c r="H45" i="6" s="1"/>
  <c r="G21" i="6"/>
  <c r="G70" i="6"/>
  <c r="H88" i="6" l="1"/>
  <c r="G59" i="6"/>
  <c r="H59" i="6" s="1"/>
  <c r="H70" i="6"/>
  <c r="H79" i="6" s="1"/>
  <c r="G64" i="6"/>
  <c r="H64" i="6" s="1"/>
  <c r="G63" i="6"/>
  <c r="H63" i="6" s="1"/>
  <c r="G62" i="6"/>
  <c r="H62" i="6" s="1"/>
  <c r="G61" i="6"/>
  <c r="H61" i="6" s="1"/>
  <c r="G60" i="6"/>
  <c r="H60" i="6" s="1"/>
  <c r="G58" i="6"/>
  <c r="H58" i="6" s="1"/>
  <c r="G57" i="6"/>
  <c r="H57" i="6" s="1"/>
  <c r="G56" i="6"/>
  <c r="H56" i="6" s="1"/>
  <c r="G55" i="6"/>
  <c r="H55" i="6" s="1"/>
  <c r="G54" i="6"/>
  <c r="H54" i="6" s="1"/>
  <c r="G53" i="6"/>
  <c r="H53" i="6" s="1"/>
  <c r="H52" i="6"/>
  <c r="G51" i="6"/>
  <c r="H51" i="6" s="1"/>
  <c r="H21" i="6"/>
  <c r="H46" i="6" s="1"/>
  <c r="H65" i="6" l="1"/>
</calcChain>
</file>

<file path=xl/sharedStrings.xml><?xml version="1.0" encoding="utf-8"?>
<sst xmlns="http://schemas.openxmlformats.org/spreadsheetml/2006/main" count="218" uniqueCount="134">
  <si>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</si>
  <si>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</si>
  <si>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</si>
  <si>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</si>
  <si>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</si>
  <si>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</si>
  <si>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</si>
  <si>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</si>
  <si>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</si>
  <si>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</si>
  <si>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</si>
  <si>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</si>
  <si>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</si>
  <si>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</si>
  <si>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</si>
  <si>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</si>
  <si>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</si>
  <si>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</si>
  <si>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</si>
  <si>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</si>
  <si>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kos</t>
  </si>
  <si>
    <t>Stopnja DDV</t>
  </si>
  <si>
    <t>PONUDBA - PREDRAČUN</t>
  </si>
  <si>
    <t>SKLOP 1 - Merilo za izbiro</t>
  </si>
  <si>
    <t>SKLOP 2 - Merilo za izbiro</t>
  </si>
  <si>
    <t>SKLOP 3 - Merilo za izbiro</t>
  </si>
  <si>
    <t>1.5</t>
  </si>
  <si>
    <t>1.6</t>
  </si>
  <si>
    <t>1.1</t>
  </si>
  <si>
    <t>1.2</t>
  </si>
  <si>
    <t>1.3</t>
  </si>
  <si>
    <t>1.4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</si>
  <si>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</si>
  <si>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</si>
  <si>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</si>
  <si>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</si>
  <si>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</si>
  <si>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</si>
  <si>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</si>
  <si>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</si>
  <si>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</si>
  <si>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</si>
  <si>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</si>
  <si>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</si>
  <si>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</si>
  <si>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</si>
  <si>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</si>
  <si>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</si>
  <si>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</si>
  <si>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</si>
  <si>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Strežnik I.</t>
  </si>
  <si>
    <t>Strežnik II.</t>
  </si>
  <si>
    <t>Strežnik III.</t>
  </si>
  <si>
    <t>Strežnik IV.</t>
  </si>
  <si>
    <t>Strežnik V.</t>
  </si>
  <si>
    <t>Strežnik VI.</t>
  </si>
  <si>
    <t>64GB DDR4 ECC pomnilniški modul</t>
  </si>
  <si>
    <t>32GB DDR4 ECC pomnilniški modul</t>
  </si>
  <si>
    <t xml:space="preserve">Dvoportna Qlogic FC 16Gb PCIe kartica </t>
  </si>
  <si>
    <t>Disk velikosti vsaj 800 GB 2,5” NVMe, vsaj 3DWPD</t>
  </si>
  <si>
    <t>Dodatna oprema za vgradnjo vsaj dveh NVMe pogonov</t>
  </si>
  <si>
    <t>Dodatna oprema za vgradnjo vsaj dveh SAS diskov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</si>
  <si>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</si>
  <si>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</si>
  <si>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</si>
  <si>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</si>
  <si>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</si>
  <si>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</si>
  <si>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</si>
  <si>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</si>
  <si>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</si>
  <si>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</si>
  <si>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</si>
  <si>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</si>
  <si>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</si>
  <si>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</si>
  <si>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1GE 2port RJ45 kartica</t>
  </si>
  <si>
    <t>2-letno podaljšanje garancije za strežnike Lenovo SR630 (Foundation Service)</t>
  </si>
  <si>
    <t>2-letno podaljšanje garancije za strežnike Lenovo SR650 (Foundation Service)</t>
  </si>
  <si>
    <t>3.1</t>
  </si>
  <si>
    <t>Strežnik VII.</t>
  </si>
  <si>
    <t>Predmet javnega naročila je nakup strežnikov in strežniških komponent kot izhaja iz specifikacij.</t>
  </si>
  <si>
    <t>Tabela 1</t>
  </si>
  <si>
    <t>Tabela 2</t>
  </si>
  <si>
    <t>Tabela 3</t>
  </si>
  <si>
    <t>3.2</t>
  </si>
  <si>
    <t>Strežniki 2023</t>
  </si>
  <si>
    <t>Strežnik VIII.</t>
  </si>
  <si>
    <t>32GB DDR5 ECC pomnilniški modul</t>
  </si>
  <si>
    <t>64GB DDR5 ECC pomnilniški modul</t>
  </si>
  <si>
    <t>Dvoportna Qlogic FC 16Gb PCIe kartica</t>
  </si>
  <si>
    <t xml:space="preserve">Disk velikosti vsaj 3,8 TB 2,5” SSD, vsaj 1DWPD </t>
  </si>
  <si>
    <t xml:space="preserve">Disk velikosti vsaj 7,6 TB 2,5” SSD, vsaj 1DWPD </t>
  </si>
  <si>
    <t>Disk velikosti 1.2 TB, vsaj SAS3 10.000RPM 2,5”</t>
  </si>
  <si>
    <t xml:space="preserve">Disk velikosti vsaj 900 GB 2,5” SSD, vsaj 2DWPD </t>
  </si>
  <si>
    <t xml:space="preserve">Disk velikosti vsaj 3,8 TB 2,5” SSD, vsaj 2DWPD </t>
  </si>
  <si>
    <t>Disk velikosti vsaj 3,2 TB 2,5” NVMe, vsaj 3DWPD</t>
  </si>
  <si>
    <t>Dvoportna 100 GbE kartica</t>
  </si>
  <si>
    <t>1.25</t>
  </si>
  <si>
    <t>Dvoportna 25 GbE kartica</t>
  </si>
  <si>
    <t>NVIDIA Tesla A2 grafična kartica, z opremo potrebno za nadgradnjo</t>
  </si>
  <si>
    <t xml:space="preserve">Disk velikosti vsaj 1.2 TB, vsaj SAS3 10.000 RPM 2,5”, </t>
  </si>
  <si>
    <t xml:space="preserve">Disk velikosti vsaj 400 GB 2,5” SSD, vsaj 1DWPD </t>
  </si>
  <si>
    <t xml:space="preserve">Disk velikosti vsaj 900 GB 2,5” SSD, vsaj 1DWPD </t>
  </si>
  <si>
    <t>Disk velikosti vsaj 3.2 TB 2,5” NVMe, vsaj 3DWPD</t>
  </si>
  <si>
    <t>Tabela 4</t>
  </si>
  <si>
    <t>SKLOP 4 - Merilo za izbiro</t>
  </si>
  <si>
    <t>2-letno podaljšanje garancije za strežnike DELL R6515.</t>
  </si>
  <si>
    <t>2-letno podaljšanje garancije za strežnike DELL R740.</t>
  </si>
  <si>
    <t>2-letno podaljšanje garancije za strežnike DELL R640</t>
  </si>
  <si>
    <t>32GB DDR4 ali DDR5 ECC pomnilniški modul, združljiv z DELL strežniki</t>
  </si>
  <si>
    <t>64GB DDR4 ali DDR5 ECC pomnilniški modul, združljiv z DELL strežniki</t>
  </si>
  <si>
    <t>Disk velikosti vsaj 400 GB 2,5” SSD, vsaj 1 DWPD, združljiv z DELL strežniki</t>
  </si>
  <si>
    <t>Disk velikosti vsaj 3.8 TB 2,5” SSD, vsaj 1 DWPD, združljiv z DELL strežniki</t>
  </si>
  <si>
    <t>Disk velikosti vsaj 3.8 TB 2,5” SSD, vsaj 2 DWPD, združljiv z DELL strežniki</t>
  </si>
  <si>
    <t>Disk velikosti vsaj 3.2 TB 2,5” NVMe, vsaj 3 DWPD, združljiv z DELL strežniki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</si>
  <si>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</si>
  <si>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</si>
  <si>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</si>
  <si>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</si>
  <si>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</si>
  <si>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</si>
  <si>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</si>
  <si>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</si>
  <si>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</si>
  <si>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4.3</t>
  </si>
  <si>
    <t>4.4</t>
  </si>
  <si>
    <t>Disk velikosti vsaj 1.9 TB 2.5'' SSD z vsaj 2 DWPD</t>
  </si>
  <si>
    <t>16GB DDR4 ECC pomnilniški modul za strežnik V.</t>
  </si>
  <si>
    <t>32GB DDR4 ECC pomnilniški modul za strežnik V.</t>
  </si>
  <si>
    <t>Kraj in datum podpisa, žig</t>
  </si>
  <si>
    <t>Naziv ponudnika</t>
  </si>
  <si>
    <t>Podpisnik</t>
  </si>
  <si>
    <t>Ime in priimek zakonitega zastopnika ter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</si>
</sst>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8"/>
      <name val="Calibri"/>
      <family val="2"/>
      <charset val="1"/>
      <scheme val="min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9" fontId="2" fillId="0" borderId="0" xfId="0" applyNumberFormat="1" applyFont="1"/>
    <xf numFmtId="0" fontId="7" fillId="0" borderId="0" xfId="0" applyFont="1"/>
    <xf numFmtId="4" fontId="4" fillId="4" borderId="5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1" fillId="2" borderId="5" xfId="0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4" fontId="1" fillId="3" borderId="24" xfId="0" applyNumberFormat="1" applyFont="1" applyFill="1" applyBorder="1" applyAlignment="1">
      <alignment horizontal="right" vertical="center" wrapText="1"/>
    </xf>
    <xf numFmtId="4" fontId="1" fillId="3" borderId="17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 applyProtection="1">
      <alignment horizontal="right" vertical="center" wrapText="1"/>
      <protection locked="0"/>
    </xf>
    <xf numFmtId="0" fontId="1" fillId="2" borderId="17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2" fontId="1" fillId="0" borderId="17" xfId="0" applyNumberFormat="1" applyFont="1" applyBorder="1" applyAlignment="1" applyProtection="1">
      <alignment wrapText="1"/>
      <protection locked="0"/>
    </xf>
    <xf numFmtId="0" fontId="0" fillId="0" borderId="0" xfId="0" applyAlignment="1">
      <alignment wrapText="1"/>
    </xf>
    <xf numFmtId="2" fontId="2" fillId="2" borderId="21" xfId="0" applyNumberFormat="1" applyFont="1" applyFill="1" applyBorder="1" applyAlignment="1">
      <alignment vertical="center" wrapText="1"/>
    </xf>
    <xf numFmtId="2" fontId="2" fillId="2" borderId="23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4" fontId="1" fillId="0" borderId="17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1" fillId="2" borderId="17" xfId="0" applyFont="1" applyFill="1" applyBorder="1" applyAlignment="1">
      <alignment wrapText="1"/>
    </xf>
    <xf numFmtId="0" fontId="1" fillId="2" borderId="17" xfId="0" applyFont="1" applyFill="1" applyBorder="1"/>
    <xf numFmtId="4" fontId="1" fillId="3" borderId="3" xfId="0" applyNumberFormat="1" applyFont="1" applyFill="1" applyBorder="1" applyAlignment="1">
      <alignment horizontal="right" vertical="center" wrapText="1"/>
    </xf>
    <xf numFmtId="0" fontId="5" fillId="6" borderId="19" xfId="0" applyFont="1" applyFill="1" applyBorder="1" applyAlignment="1">
      <alignment vertical="center" wrapText="1"/>
    </xf>
    <xf numFmtId="0" fontId="2" fillId="6" borderId="17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vertical="center" wrapText="1"/>
    </xf>
    <xf numFmtId="0" fontId="5" fillId="6" borderId="17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0" fontId="2" fillId="6" borderId="26" xfId="0" applyFont="1" applyFill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1" fillId="6" borderId="27" xfId="0" applyFont="1" applyFill="1" applyBorder="1" applyAlignment="1">
      <alignment horizontal="center" vertical="center"/>
    </xf>
    <xf numFmtId="0" fontId="10" fillId="0" borderId="27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2" fillId="5" borderId="6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DC8C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D4DD-7161-BF4F-B426-B4835DA79A10}">
  <dimension ref="A1:H94"/>
  <sheetViews>
    <sheetView tabSelected="1" topLeftCell="A64" zoomScale="89" zoomScaleNormal="89" workbookViewId="0">
      <selection activeCell="B83" sqref="B83"/>
    </sheetView>
  </sheetViews>
  <sheetFormatPr defaultColWidth="11.42578125" defaultRowHeight="15" x14ac:dyDescent="0.25"/>
  <cols>
    <col min="2" max="2" width="15" customWidth="1"/>
    <col min="3" max="3" width="62.42578125" customWidth="1"/>
    <col min="4" max="4" width="6.140625" customWidth="1"/>
    <col min="5" max="5" width="6.42578125" customWidth="1"/>
    <col min="6" max="6" width="14" customWidth="1"/>
    <col min="7" max="7" width="17.42578125" customWidth="1"/>
    <col min="8" max="8" width="14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69" t="s">
        <v>11</v>
      </c>
      <c r="C2" s="70"/>
      <c r="D2" s="71"/>
      <c r="E2" s="71"/>
      <c r="F2" s="71"/>
      <c r="G2" s="71"/>
      <c r="H2" s="72"/>
    </row>
    <row r="3" spans="1:8" x14ac:dyDescent="0.25">
      <c r="A3" s="1"/>
      <c r="B3" s="73" t="s">
        <v>9</v>
      </c>
      <c r="C3" s="74"/>
      <c r="D3" s="75"/>
      <c r="E3" s="94" t="s">
        <v>10</v>
      </c>
      <c r="F3" s="95"/>
      <c r="G3" s="95"/>
      <c r="H3" s="96"/>
    </row>
    <row r="4" spans="1:8" x14ac:dyDescent="0.25">
      <c r="A4" s="1"/>
      <c r="B4" s="88"/>
      <c r="C4" s="89"/>
      <c r="D4" s="90"/>
      <c r="E4" s="97" t="s">
        <v>12</v>
      </c>
      <c r="F4" s="98"/>
      <c r="G4" s="98"/>
      <c r="H4" s="99"/>
    </row>
    <row r="5" spans="1:8" x14ac:dyDescent="0.25">
      <c r="A5" s="1"/>
      <c r="B5" s="91"/>
      <c r="C5" s="92"/>
      <c r="D5" s="93"/>
      <c r="E5" s="100" t="s">
        <v>13</v>
      </c>
      <c r="F5" s="101"/>
      <c r="G5" s="101"/>
      <c r="H5" s="102"/>
    </row>
    <row r="6" spans="1:8" x14ac:dyDescent="0.25">
      <c r="A6" s="1"/>
      <c r="B6" s="61" t="s">
        <v>14</v>
      </c>
      <c r="C6" s="62"/>
      <c r="D6" s="63"/>
      <c r="E6" s="85" t="s">
        <v>86</v>
      </c>
      <c r="F6" s="86"/>
      <c r="G6" s="86"/>
      <c r="H6" s="87"/>
    </row>
    <row r="7" spans="1:8" ht="30.75" customHeight="1" x14ac:dyDescent="0.25">
      <c r="A7" s="1"/>
      <c r="B7" s="61" t="s">
        <v>15</v>
      </c>
      <c r="C7" s="62"/>
      <c r="D7" s="63"/>
      <c r="E7" s="64" t="s">
        <v>81</v>
      </c>
      <c r="F7" s="65"/>
      <c r="G7" s="65"/>
      <c r="H7" s="66"/>
    </row>
    <row r="8" spans="1:8" x14ac:dyDescent="0.25">
      <c r="A8" s="1"/>
      <c r="B8" s="20"/>
      <c r="C8" s="20"/>
      <c r="D8" s="20"/>
      <c r="E8" s="20"/>
      <c r="F8" s="20"/>
      <c r="G8" s="20"/>
      <c r="H8" s="20"/>
    </row>
    <row r="9" spans="1:8" x14ac:dyDescent="0.25">
      <c r="A9" s="1"/>
      <c r="B9" s="67" t="s">
        <v>22</v>
      </c>
      <c r="C9" s="68"/>
      <c r="D9" s="68"/>
      <c r="E9" s="68"/>
      <c r="F9" s="68"/>
      <c r="G9" s="68"/>
      <c r="H9" s="68"/>
    </row>
    <row r="10" spans="1:8" x14ac:dyDescent="0.25">
      <c r="A10" s="1"/>
      <c r="B10" s="7"/>
      <c r="C10" s="7"/>
      <c r="D10" s="1"/>
      <c r="E10" s="1"/>
      <c r="F10" s="3" t="s">
        <v>8</v>
      </c>
      <c r="G10" s="1"/>
      <c r="H10" s="1"/>
    </row>
    <row r="11" spans="1:8" x14ac:dyDescent="0.25">
      <c r="A11" s="1"/>
      <c r="B11" s="69" t="s">
        <v>16</v>
      </c>
      <c r="C11" s="70"/>
      <c r="D11" s="71"/>
      <c r="E11" s="71"/>
      <c r="F11" s="71"/>
      <c r="G11" s="71"/>
      <c r="H11" s="72"/>
    </row>
    <row r="12" spans="1:8" x14ac:dyDescent="0.25">
      <c r="A12" s="1"/>
      <c r="B12" s="73" t="s">
        <v>17</v>
      </c>
      <c r="C12" s="74"/>
      <c r="D12" s="75"/>
      <c r="E12" s="76"/>
      <c r="F12" s="77"/>
      <c r="G12" s="77"/>
      <c r="H12" s="78"/>
    </row>
    <row r="13" spans="1:8" x14ac:dyDescent="0.25">
      <c r="A13" s="1"/>
      <c r="B13" s="73" t="s">
        <v>18</v>
      </c>
      <c r="C13" s="74"/>
      <c r="D13" s="74"/>
      <c r="E13" s="79"/>
      <c r="F13" s="80"/>
      <c r="G13" s="80"/>
      <c r="H13" s="81"/>
    </row>
    <row r="14" spans="1:8" x14ac:dyDescent="0.25">
      <c r="A14" s="1"/>
      <c r="B14" s="61" t="s">
        <v>19</v>
      </c>
      <c r="C14" s="62"/>
      <c r="D14" s="63"/>
      <c r="E14" s="82"/>
      <c r="F14" s="83"/>
      <c r="G14" s="83"/>
      <c r="H14" s="84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2" t="s">
        <v>21</v>
      </c>
      <c r="C16" s="1"/>
      <c r="D16" s="4">
        <v>0.22</v>
      </c>
      <c r="E16" s="1"/>
      <c r="F16" s="1"/>
      <c r="G16" s="1"/>
      <c r="H16" s="1"/>
    </row>
    <row r="17" spans="1:8" x14ac:dyDescent="0.25">
      <c r="A17" s="1"/>
      <c r="B17" s="2"/>
      <c r="C17" s="1"/>
      <c r="D17" s="4"/>
      <c r="E17" s="1"/>
      <c r="F17" s="1"/>
      <c r="G17" s="1"/>
      <c r="H17" s="1"/>
    </row>
    <row r="18" spans="1:8" ht="15.75" thickBot="1" x14ac:dyDescent="0.3">
      <c r="A18" s="1"/>
      <c r="B18" s="31" t="s">
        <v>82</v>
      </c>
      <c r="C18" s="7"/>
      <c r="D18" s="1"/>
      <c r="E18" s="1"/>
      <c r="F18" s="3" t="s">
        <v>8</v>
      </c>
      <c r="G18" s="1"/>
      <c r="H18" s="1"/>
    </row>
    <row r="19" spans="1:8" ht="19.5" thickBot="1" x14ac:dyDescent="0.3">
      <c r="A19" s="1"/>
      <c r="B19" s="55" t="s">
        <v>23</v>
      </c>
      <c r="C19" s="56"/>
      <c r="D19" s="56"/>
      <c r="E19" s="56"/>
      <c r="F19" s="56"/>
      <c r="G19" s="56"/>
      <c r="H19" s="57"/>
    </row>
    <row r="20" spans="1:8" ht="51.75" thickBot="1" x14ac:dyDescent="0.3">
      <c r="A20" s="1"/>
      <c r="B20" s="35" t="s">
        <v>0</v>
      </c>
      <c r="C20" s="36" t="s">
        <v>2</v>
      </c>
      <c r="D20" s="37" t="s">
        <v>3</v>
      </c>
      <c r="E20" s="37" t="s">
        <v>1</v>
      </c>
      <c r="F20" s="37" t="s">
        <v>4</v>
      </c>
      <c r="G20" s="37" t="s">
        <v>5</v>
      </c>
      <c r="H20" s="37" t="s">
        <v>6</v>
      </c>
    </row>
    <row r="21" spans="1:8" s="23" customFormat="1" ht="17.100000000000001" customHeight="1" thickTop="1" thickBot="1" x14ac:dyDescent="0.3">
      <c r="A21" s="21"/>
      <c r="B21" s="24" t="s">
        <v>28</v>
      </c>
      <c r="C21" s="8" t="s">
        <v>50</v>
      </c>
      <c r="D21" s="9">
        <v>5</v>
      </c>
      <c r="E21" s="10" t="s">
        <v>20</v>
      </c>
      <c r="F21" s="22"/>
      <c r="G21" s="11">
        <f t="shared" ref="G21:G45" si="0">D21*F21</f>
        <v>0</v>
      </c>
      <c r="H21" s="12">
        <f>G21*(1+$D$16)</f>
        <v>0</v>
      </c>
    </row>
    <row r="22" spans="1:8" s="23" customFormat="1" ht="17.100000000000001" customHeight="1" thickBot="1" x14ac:dyDescent="0.3">
      <c r="A22" s="21"/>
      <c r="B22" s="25" t="s">
        <v>29</v>
      </c>
      <c r="C22" s="8" t="s">
        <v>51</v>
      </c>
      <c r="D22" s="13">
        <v>10</v>
      </c>
      <c r="E22" s="8" t="s">
        <v>20</v>
      </c>
      <c r="F22" s="22"/>
      <c r="G22" s="11">
        <f t="shared" si="0"/>
        <v>0</v>
      </c>
      <c r="H22" s="12">
        <f t="shared" ref="H22:H45" si="1">G22*(1+$D$16)</f>
        <v>0</v>
      </c>
    </row>
    <row r="23" spans="1:8" s="23" customFormat="1" ht="17.100000000000001" customHeight="1" thickBot="1" x14ac:dyDescent="0.3">
      <c r="A23" s="21"/>
      <c r="B23" s="25" t="s">
        <v>30</v>
      </c>
      <c r="C23" s="8" t="s">
        <v>52</v>
      </c>
      <c r="D23" s="13">
        <v>1</v>
      </c>
      <c r="E23" s="8" t="s">
        <v>20</v>
      </c>
      <c r="F23" s="22"/>
      <c r="G23" s="11">
        <f t="shared" si="0"/>
        <v>0</v>
      </c>
      <c r="H23" s="12">
        <f t="shared" si="1"/>
        <v>0</v>
      </c>
    </row>
    <row r="24" spans="1:8" s="23" customFormat="1" ht="17.100000000000001" customHeight="1" thickTop="1" thickBot="1" x14ac:dyDescent="0.3">
      <c r="A24" s="21"/>
      <c r="B24" s="24" t="s">
        <v>31</v>
      </c>
      <c r="C24" s="8" t="s">
        <v>53</v>
      </c>
      <c r="D24" s="13">
        <v>1</v>
      </c>
      <c r="E24" s="8" t="s">
        <v>20</v>
      </c>
      <c r="F24" s="22"/>
      <c r="G24" s="11">
        <f t="shared" si="0"/>
        <v>0</v>
      </c>
      <c r="H24" s="12">
        <f t="shared" si="1"/>
        <v>0</v>
      </c>
    </row>
    <row r="25" spans="1:8" s="23" customFormat="1" ht="17.100000000000001" customHeight="1" thickBot="1" x14ac:dyDescent="0.3">
      <c r="A25" s="21"/>
      <c r="B25" s="25" t="s">
        <v>26</v>
      </c>
      <c r="C25" s="15" t="s">
        <v>54</v>
      </c>
      <c r="D25" s="16">
        <v>5</v>
      </c>
      <c r="E25" s="15" t="s">
        <v>20</v>
      </c>
      <c r="F25" s="22"/>
      <c r="G25" s="11">
        <f t="shared" si="0"/>
        <v>0</v>
      </c>
      <c r="H25" s="12">
        <f t="shared" si="1"/>
        <v>0</v>
      </c>
    </row>
    <row r="26" spans="1:8" s="23" customFormat="1" ht="17.100000000000001" customHeight="1" thickBot="1" x14ac:dyDescent="0.3">
      <c r="A26" s="21"/>
      <c r="B26" s="25" t="s">
        <v>27</v>
      </c>
      <c r="C26" s="15" t="s">
        <v>88</v>
      </c>
      <c r="D26" s="16">
        <v>1</v>
      </c>
      <c r="E26" s="15" t="s">
        <v>20</v>
      </c>
      <c r="F26" s="22"/>
      <c r="G26" s="11">
        <f t="shared" si="0"/>
        <v>0</v>
      </c>
      <c r="H26" s="12">
        <f t="shared" si="1"/>
        <v>0</v>
      </c>
    </row>
    <row r="27" spans="1:8" s="23" customFormat="1" ht="17.100000000000001" customHeight="1" thickTop="1" thickBot="1" x14ac:dyDescent="0.3">
      <c r="A27" s="21"/>
      <c r="B27" s="24" t="s">
        <v>32</v>
      </c>
      <c r="C27" s="27" t="s">
        <v>89</v>
      </c>
      <c r="D27" s="16">
        <v>1</v>
      </c>
      <c r="E27" s="15" t="s">
        <v>20</v>
      </c>
      <c r="F27" s="22"/>
      <c r="G27" s="11">
        <f t="shared" si="0"/>
        <v>0</v>
      </c>
      <c r="H27" s="12">
        <f t="shared" si="1"/>
        <v>0</v>
      </c>
    </row>
    <row r="28" spans="1:8" s="23" customFormat="1" ht="17.100000000000001" customHeight="1" thickBot="1" x14ac:dyDescent="0.3">
      <c r="A28" s="21"/>
      <c r="B28" s="25" t="s">
        <v>33</v>
      </c>
      <c r="C28" s="27" t="s">
        <v>128</v>
      </c>
      <c r="D28" s="13">
        <v>1</v>
      </c>
      <c r="E28" s="15" t="s">
        <v>20</v>
      </c>
      <c r="F28" s="22"/>
      <c r="G28" s="11">
        <f t="shared" si="0"/>
        <v>0</v>
      </c>
      <c r="H28" s="12">
        <f t="shared" si="1"/>
        <v>0</v>
      </c>
    </row>
    <row r="29" spans="1:8" s="23" customFormat="1" ht="17.100000000000001" customHeight="1" thickBot="1" x14ac:dyDescent="0.3">
      <c r="A29" s="21"/>
      <c r="B29" s="25" t="s">
        <v>34</v>
      </c>
      <c r="C29" s="27" t="s">
        <v>129</v>
      </c>
      <c r="D29" s="13">
        <v>1</v>
      </c>
      <c r="E29" s="15" t="s">
        <v>20</v>
      </c>
      <c r="F29" s="22"/>
      <c r="G29" s="11">
        <f t="shared" si="0"/>
        <v>0</v>
      </c>
      <c r="H29" s="12">
        <f t="shared" si="1"/>
        <v>0</v>
      </c>
    </row>
    <row r="30" spans="1:8" s="23" customFormat="1" ht="17.100000000000001" customHeight="1" thickTop="1" thickBot="1" x14ac:dyDescent="0.3">
      <c r="A30" s="21"/>
      <c r="B30" s="24" t="s">
        <v>35</v>
      </c>
      <c r="C30" s="33" t="s">
        <v>76</v>
      </c>
      <c r="D30" s="13">
        <v>1</v>
      </c>
      <c r="E30" s="15" t="s">
        <v>20</v>
      </c>
      <c r="F30" s="22"/>
      <c r="G30" s="11">
        <f t="shared" si="0"/>
        <v>0</v>
      </c>
      <c r="H30" s="12">
        <f t="shared" si="1"/>
        <v>0</v>
      </c>
    </row>
    <row r="31" spans="1:8" s="23" customFormat="1" ht="17.100000000000001" customHeight="1" thickBot="1" x14ac:dyDescent="0.3">
      <c r="A31" s="21"/>
      <c r="B31" s="25" t="s">
        <v>36</v>
      </c>
      <c r="C31" s="33" t="s">
        <v>58</v>
      </c>
      <c r="D31" s="13">
        <v>1</v>
      </c>
      <c r="E31" s="15" t="s">
        <v>20</v>
      </c>
      <c r="F31" s="22"/>
      <c r="G31" s="11">
        <f t="shared" si="0"/>
        <v>0</v>
      </c>
      <c r="H31" s="12">
        <f t="shared" si="1"/>
        <v>0</v>
      </c>
    </row>
    <row r="32" spans="1:8" s="23" customFormat="1" ht="17.100000000000001" customHeight="1" thickBot="1" x14ac:dyDescent="0.3">
      <c r="A32" s="21"/>
      <c r="B32" s="25" t="s">
        <v>37</v>
      </c>
      <c r="C32" s="33" t="s">
        <v>93</v>
      </c>
      <c r="D32" s="13">
        <v>1</v>
      </c>
      <c r="E32" s="15" t="s">
        <v>20</v>
      </c>
      <c r="F32" s="22"/>
      <c r="G32" s="11">
        <f t="shared" si="0"/>
        <v>0</v>
      </c>
      <c r="H32" s="12">
        <f t="shared" si="1"/>
        <v>0</v>
      </c>
    </row>
    <row r="33" spans="1:8" s="23" customFormat="1" ht="17.100000000000001" customHeight="1" thickTop="1" thickBot="1" x14ac:dyDescent="0.3">
      <c r="A33" s="21"/>
      <c r="B33" s="24" t="s">
        <v>38</v>
      </c>
      <c r="C33" s="33" t="s">
        <v>102</v>
      </c>
      <c r="D33" s="13">
        <v>1</v>
      </c>
      <c r="E33" s="15" t="s">
        <v>20</v>
      </c>
      <c r="F33" s="22"/>
      <c r="G33" s="11">
        <f t="shared" si="0"/>
        <v>0</v>
      </c>
      <c r="H33" s="12">
        <f t="shared" si="1"/>
        <v>0</v>
      </c>
    </row>
    <row r="34" spans="1:8" s="23" customFormat="1" ht="17.100000000000001" customHeight="1" thickBot="1" x14ac:dyDescent="0.3">
      <c r="A34" s="21"/>
      <c r="B34" s="25" t="s">
        <v>39</v>
      </c>
      <c r="C34" s="33" t="s">
        <v>103</v>
      </c>
      <c r="D34" s="13">
        <v>1</v>
      </c>
      <c r="E34" s="15" t="s">
        <v>20</v>
      </c>
      <c r="F34" s="22"/>
      <c r="G34" s="11">
        <f t="shared" si="0"/>
        <v>0</v>
      </c>
      <c r="H34" s="12">
        <f t="shared" si="1"/>
        <v>0</v>
      </c>
    </row>
    <row r="35" spans="1:8" s="23" customFormat="1" ht="17.100000000000001" customHeight="1" thickBot="1" x14ac:dyDescent="0.3">
      <c r="A35" s="21"/>
      <c r="B35" s="25" t="s">
        <v>40</v>
      </c>
      <c r="C35" s="33" t="s">
        <v>91</v>
      </c>
      <c r="D35" s="13">
        <v>10</v>
      </c>
      <c r="E35" s="15" t="s">
        <v>20</v>
      </c>
      <c r="F35" s="22"/>
      <c r="G35" s="11">
        <f t="shared" si="0"/>
        <v>0</v>
      </c>
      <c r="H35" s="12">
        <f t="shared" si="1"/>
        <v>0</v>
      </c>
    </row>
    <row r="36" spans="1:8" s="23" customFormat="1" ht="17.100000000000001" customHeight="1" thickTop="1" thickBot="1" x14ac:dyDescent="0.3">
      <c r="A36" s="21"/>
      <c r="B36" s="24" t="s">
        <v>41</v>
      </c>
      <c r="C36" s="33" t="s">
        <v>92</v>
      </c>
      <c r="D36" s="13">
        <v>5</v>
      </c>
      <c r="E36" s="15" t="s">
        <v>20</v>
      </c>
      <c r="F36" s="22"/>
      <c r="G36" s="11">
        <f t="shared" si="0"/>
        <v>0</v>
      </c>
      <c r="H36" s="12">
        <f t="shared" si="1"/>
        <v>0</v>
      </c>
    </row>
    <row r="37" spans="1:8" s="23" customFormat="1" ht="17.100000000000001" customHeight="1" thickBot="1" x14ac:dyDescent="0.3">
      <c r="A37" s="21"/>
      <c r="B37" s="25" t="s">
        <v>42</v>
      </c>
      <c r="C37" s="33" t="s">
        <v>94</v>
      </c>
      <c r="D37" s="26">
        <v>1</v>
      </c>
      <c r="E37" s="15" t="s">
        <v>20</v>
      </c>
      <c r="F37" s="22"/>
      <c r="G37" s="11">
        <f t="shared" si="0"/>
        <v>0</v>
      </c>
      <c r="H37" s="12">
        <f t="shared" si="1"/>
        <v>0</v>
      </c>
    </row>
    <row r="38" spans="1:8" s="23" customFormat="1" ht="17.100000000000001" customHeight="1" thickBot="1" x14ac:dyDescent="0.3">
      <c r="A38" s="21"/>
      <c r="B38" s="25" t="s">
        <v>43</v>
      </c>
      <c r="C38" s="33" t="s">
        <v>95</v>
      </c>
      <c r="D38" s="26">
        <v>1</v>
      </c>
      <c r="E38" s="15" t="s">
        <v>20</v>
      </c>
      <c r="F38" s="22"/>
      <c r="G38" s="11">
        <f t="shared" si="0"/>
        <v>0</v>
      </c>
      <c r="H38" s="12">
        <f t="shared" si="1"/>
        <v>0</v>
      </c>
    </row>
    <row r="39" spans="1:8" s="23" customFormat="1" ht="17.100000000000001" customHeight="1" thickTop="1" thickBot="1" x14ac:dyDescent="0.3">
      <c r="A39" s="21"/>
      <c r="B39" s="24" t="s">
        <v>44</v>
      </c>
      <c r="C39" s="33" t="s">
        <v>59</v>
      </c>
      <c r="D39" s="26">
        <v>1</v>
      </c>
      <c r="E39" s="15" t="s">
        <v>20</v>
      </c>
      <c r="F39" s="22"/>
      <c r="G39" s="11">
        <f t="shared" si="0"/>
        <v>0</v>
      </c>
      <c r="H39" s="12">
        <f t="shared" si="1"/>
        <v>0</v>
      </c>
    </row>
    <row r="40" spans="1:8" s="23" customFormat="1" ht="17.100000000000001" customHeight="1" thickBot="1" x14ac:dyDescent="0.3">
      <c r="A40" s="21"/>
      <c r="B40" s="25" t="s">
        <v>45</v>
      </c>
      <c r="C40" s="33" t="s">
        <v>96</v>
      </c>
      <c r="D40" s="13">
        <v>3</v>
      </c>
      <c r="E40" s="15" t="s">
        <v>20</v>
      </c>
      <c r="F40" s="22"/>
      <c r="G40" s="11">
        <f t="shared" si="0"/>
        <v>0</v>
      </c>
      <c r="H40" s="12">
        <f t="shared" si="1"/>
        <v>0</v>
      </c>
    </row>
    <row r="41" spans="1:8" s="23" customFormat="1" ht="17.100000000000001" customHeight="1" thickBot="1" x14ac:dyDescent="0.3">
      <c r="A41" s="21"/>
      <c r="B41" s="25" t="s">
        <v>46</v>
      </c>
      <c r="C41" s="32" t="s">
        <v>60</v>
      </c>
      <c r="D41" s="13">
        <v>1</v>
      </c>
      <c r="E41" s="15" t="s">
        <v>20</v>
      </c>
      <c r="F41" s="22"/>
      <c r="G41" s="11">
        <f t="shared" si="0"/>
        <v>0</v>
      </c>
      <c r="H41" s="12">
        <f t="shared" si="1"/>
        <v>0</v>
      </c>
    </row>
    <row r="42" spans="1:8" s="23" customFormat="1" ht="17.100000000000001" customHeight="1" thickTop="1" thickBot="1" x14ac:dyDescent="0.3">
      <c r="A42" s="21"/>
      <c r="B42" s="24" t="s">
        <v>47</v>
      </c>
      <c r="C42" s="32" t="s">
        <v>61</v>
      </c>
      <c r="D42" s="13">
        <v>1</v>
      </c>
      <c r="E42" s="15" t="s">
        <v>20</v>
      </c>
      <c r="F42" s="22"/>
      <c r="G42" s="11">
        <f t="shared" si="0"/>
        <v>0</v>
      </c>
      <c r="H42" s="12">
        <f t="shared" si="1"/>
        <v>0</v>
      </c>
    </row>
    <row r="43" spans="1:8" s="23" customFormat="1" ht="17.100000000000001" customHeight="1" thickBot="1" x14ac:dyDescent="0.3">
      <c r="A43" s="21"/>
      <c r="B43" s="25" t="s">
        <v>48</v>
      </c>
      <c r="C43" s="32" t="s">
        <v>97</v>
      </c>
      <c r="D43" s="13">
        <v>1</v>
      </c>
      <c r="E43" s="15" t="s">
        <v>20</v>
      </c>
      <c r="F43" s="22"/>
      <c r="G43" s="11">
        <f t="shared" si="0"/>
        <v>0</v>
      </c>
      <c r="H43" s="12">
        <f t="shared" si="1"/>
        <v>0</v>
      </c>
    </row>
    <row r="44" spans="1:8" s="23" customFormat="1" ht="17.100000000000001" customHeight="1" thickBot="1" x14ac:dyDescent="0.3">
      <c r="A44" s="21"/>
      <c r="B44" s="25" t="s">
        <v>49</v>
      </c>
      <c r="C44" s="15" t="s">
        <v>99</v>
      </c>
      <c r="D44" s="13">
        <v>1</v>
      </c>
      <c r="E44" s="15" t="s">
        <v>20</v>
      </c>
      <c r="F44" s="22"/>
      <c r="G44" s="11">
        <f t="shared" si="0"/>
        <v>0</v>
      </c>
      <c r="H44" s="12">
        <f t="shared" si="1"/>
        <v>0</v>
      </c>
    </row>
    <row r="45" spans="1:8" s="23" customFormat="1" ht="17.100000000000001" customHeight="1" thickTop="1" thickBot="1" x14ac:dyDescent="0.3">
      <c r="A45" s="21"/>
      <c r="B45" s="24" t="s">
        <v>98</v>
      </c>
      <c r="C45" s="15" t="s">
        <v>100</v>
      </c>
      <c r="D45" s="13">
        <v>1</v>
      </c>
      <c r="E45" s="15" t="s">
        <v>20</v>
      </c>
      <c r="F45" s="22"/>
      <c r="G45" s="11">
        <f t="shared" si="0"/>
        <v>0</v>
      </c>
      <c r="H45" s="12">
        <f t="shared" si="1"/>
        <v>0</v>
      </c>
    </row>
    <row r="46" spans="1:8" ht="17.100000000000001" customHeight="1" thickBot="1" x14ac:dyDescent="0.3">
      <c r="A46" s="5"/>
      <c r="B46" s="52" t="s">
        <v>7</v>
      </c>
      <c r="C46" s="58"/>
      <c r="D46" s="53"/>
      <c r="E46" s="53"/>
      <c r="F46" s="53"/>
      <c r="G46" s="54"/>
      <c r="H46" s="6">
        <f>SUM(H21:H45)</f>
        <v>0</v>
      </c>
    </row>
    <row r="47" spans="1:8" ht="17.100000000000001" customHeight="1" x14ac:dyDescent="0.25">
      <c r="A47" s="5"/>
      <c r="B47" s="29"/>
      <c r="C47" s="29"/>
      <c r="D47" s="29"/>
      <c r="E47" s="29"/>
      <c r="F47" s="29"/>
      <c r="G47" s="29"/>
      <c r="H47" s="30"/>
    </row>
    <row r="48" spans="1:8" ht="15.75" thickBot="1" x14ac:dyDescent="0.3">
      <c r="A48" s="1"/>
      <c r="B48" s="2" t="s">
        <v>83</v>
      </c>
      <c r="C48" s="1"/>
      <c r="D48" s="1"/>
      <c r="E48" s="1"/>
      <c r="F48" s="1"/>
      <c r="G48" s="1"/>
      <c r="H48" s="1"/>
    </row>
    <row r="49" spans="1:8" ht="19.5" thickBot="1" x14ac:dyDescent="0.3">
      <c r="A49" s="1"/>
      <c r="B49" s="55" t="s">
        <v>24</v>
      </c>
      <c r="C49" s="56"/>
      <c r="D49" s="56"/>
      <c r="E49" s="56"/>
      <c r="F49" s="56"/>
      <c r="G49" s="56"/>
      <c r="H49" s="57"/>
    </row>
    <row r="50" spans="1:8" ht="51.75" thickBot="1" x14ac:dyDescent="0.3">
      <c r="A50" s="1"/>
      <c r="B50" s="38" t="s">
        <v>0</v>
      </c>
      <c r="C50" s="36" t="s">
        <v>2</v>
      </c>
      <c r="D50" s="36" t="s">
        <v>3</v>
      </c>
      <c r="E50" s="39" t="s">
        <v>1</v>
      </c>
      <c r="F50" s="40" t="s">
        <v>4</v>
      </c>
      <c r="G50" s="39" t="s">
        <v>5</v>
      </c>
      <c r="H50" s="39" t="s">
        <v>6</v>
      </c>
    </row>
    <row r="51" spans="1:8" ht="29.25" customHeight="1" thickBot="1" x14ac:dyDescent="0.3">
      <c r="A51" s="1"/>
      <c r="B51" s="19" t="s">
        <v>62</v>
      </c>
      <c r="C51" s="8" t="s">
        <v>77</v>
      </c>
      <c r="D51" s="13">
        <v>1</v>
      </c>
      <c r="E51" s="8" t="s">
        <v>20</v>
      </c>
      <c r="F51" s="22"/>
      <c r="G51" s="17">
        <f t="shared" ref="G51:G64" si="2">D51*F51</f>
        <v>0</v>
      </c>
      <c r="H51" s="12">
        <f>G51*(1+$D$16)</f>
        <v>0</v>
      </c>
    </row>
    <row r="52" spans="1:8" ht="30" customHeight="1" thickBot="1" x14ac:dyDescent="0.3">
      <c r="A52" s="1"/>
      <c r="B52" s="18" t="s">
        <v>63</v>
      </c>
      <c r="C52" s="8" t="s">
        <v>78</v>
      </c>
      <c r="D52" s="13">
        <v>1</v>
      </c>
      <c r="E52" s="8" t="s">
        <v>20</v>
      </c>
      <c r="F52" s="22"/>
      <c r="G52" s="17">
        <f t="shared" si="2"/>
        <v>0</v>
      </c>
      <c r="H52" s="12">
        <f t="shared" ref="H52:H59" si="3">G52*(1+$D$16)</f>
        <v>0</v>
      </c>
    </row>
    <row r="53" spans="1:8" ht="18" customHeight="1" thickBot="1" x14ac:dyDescent="0.3">
      <c r="A53" s="1"/>
      <c r="B53" s="18" t="s">
        <v>64</v>
      </c>
      <c r="C53" s="15" t="s">
        <v>57</v>
      </c>
      <c r="D53" s="13">
        <v>1</v>
      </c>
      <c r="E53" s="8" t="s">
        <v>20</v>
      </c>
      <c r="F53" s="22"/>
      <c r="G53" s="17">
        <f t="shared" si="2"/>
        <v>0</v>
      </c>
      <c r="H53" s="12">
        <f t="shared" si="3"/>
        <v>0</v>
      </c>
    </row>
    <row r="54" spans="1:8" ht="18" customHeight="1" thickBot="1" x14ac:dyDescent="0.3">
      <c r="A54" s="1"/>
      <c r="B54" s="19" t="s">
        <v>65</v>
      </c>
      <c r="C54" s="27" t="s">
        <v>56</v>
      </c>
      <c r="D54" s="13">
        <v>1</v>
      </c>
      <c r="E54" s="8" t="s">
        <v>20</v>
      </c>
      <c r="F54" s="22"/>
      <c r="G54" s="17">
        <f t="shared" si="2"/>
        <v>0</v>
      </c>
      <c r="H54" s="12">
        <f t="shared" si="3"/>
        <v>0</v>
      </c>
    </row>
    <row r="55" spans="1:8" ht="18" customHeight="1" thickBot="1" x14ac:dyDescent="0.3">
      <c r="A55" s="1"/>
      <c r="B55" s="18" t="s">
        <v>66</v>
      </c>
      <c r="C55" s="33" t="s">
        <v>90</v>
      </c>
      <c r="D55" s="16">
        <v>1</v>
      </c>
      <c r="E55" s="15" t="s">
        <v>20</v>
      </c>
      <c r="F55" s="22"/>
      <c r="G55" s="34">
        <f t="shared" si="2"/>
        <v>0</v>
      </c>
      <c r="H55" s="12">
        <f t="shared" si="3"/>
        <v>0</v>
      </c>
    </row>
    <row r="56" spans="1:8" ht="18" customHeight="1" thickBot="1" x14ac:dyDescent="0.3">
      <c r="A56" s="1"/>
      <c r="B56" s="18" t="s">
        <v>67</v>
      </c>
      <c r="C56" s="33" t="s">
        <v>101</v>
      </c>
      <c r="D56" s="16">
        <v>1</v>
      </c>
      <c r="E56" s="15" t="s">
        <v>20</v>
      </c>
      <c r="F56" s="22"/>
      <c r="G56" s="34">
        <f t="shared" si="2"/>
        <v>0</v>
      </c>
      <c r="H56" s="12">
        <f t="shared" si="3"/>
        <v>0</v>
      </c>
    </row>
    <row r="57" spans="1:8" ht="18" customHeight="1" thickBot="1" x14ac:dyDescent="0.3">
      <c r="A57" s="1"/>
      <c r="B57" s="19" t="s">
        <v>68</v>
      </c>
      <c r="C57" s="33" t="s">
        <v>102</v>
      </c>
      <c r="D57" s="16">
        <v>1</v>
      </c>
      <c r="E57" s="15" t="s">
        <v>20</v>
      </c>
      <c r="F57" s="22"/>
      <c r="G57" s="34">
        <f t="shared" si="2"/>
        <v>0</v>
      </c>
      <c r="H57" s="12">
        <f t="shared" si="3"/>
        <v>0</v>
      </c>
    </row>
    <row r="58" spans="1:8" ht="18" customHeight="1" thickBot="1" x14ac:dyDescent="0.3">
      <c r="A58" s="1"/>
      <c r="B58" s="18" t="s">
        <v>69</v>
      </c>
      <c r="C58" s="33" t="s">
        <v>103</v>
      </c>
      <c r="D58" s="16">
        <v>1</v>
      </c>
      <c r="E58" s="15" t="s">
        <v>20</v>
      </c>
      <c r="F58" s="22"/>
      <c r="G58" s="34">
        <f t="shared" si="2"/>
        <v>0</v>
      </c>
      <c r="H58" s="12">
        <f t="shared" si="3"/>
        <v>0</v>
      </c>
    </row>
    <row r="59" spans="1:8" ht="18" customHeight="1" thickBot="1" x14ac:dyDescent="0.3">
      <c r="A59" s="1"/>
      <c r="B59" s="18" t="s">
        <v>70</v>
      </c>
      <c r="C59" s="33" t="s">
        <v>91</v>
      </c>
      <c r="D59" s="16">
        <v>1</v>
      </c>
      <c r="E59" s="8" t="s">
        <v>20</v>
      </c>
      <c r="F59" s="22"/>
      <c r="G59" s="34">
        <f t="shared" si="2"/>
        <v>0</v>
      </c>
      <c r="H59" s="12">
        <f t="shared" si="3"/>
        <v>0</v>
      </c>
    </row>
    <row r="60" spans="1:8" ht="18" customHeight="1" thickBot="1" x14ac:dyDescent="0.3">
      <c r="A60" s="1"/>
      <c r="B60" s="19" t="s">
        <v>71</v>
      </c>
      <c r="C60" s="33" t="s">
        <v>92</v>
      </c>
      <c r="D60" s="13">
        <v>1</v>
      </c>
      <c r="E60" s="8" t="s">
        <v>20</v>
      </c>
      <c r="F60" s="22"/>
      <c r="G60" s="34">
        <f t="shared" si="2"/>
        <v>0</v>
      </c>
      <c r="H60" s="12">
        <f>G60*(1+$D$16)</f>
        <v>0</v>
      </c>
    </row>
    <row r="61" spans="1:8" ht="18" customHeight="1" thickBot="1" x14ac:dyDescent="0.3">
      <c r="A61" s="1"/>
      <c r="B61" s="18" t="s">
        <v>72</v>
      </c>
      <c r="C61" s="33" t="s">
        <v>94</v>
      </c>
      <c r="D61" s="13">
        <v>1</v>
      </c>
      <c r="E61" s="8" t="s">
        <v>20</v>
      </c>
      <c r="F61" s="22"/>
      <c r="G61" s="34">
        <f t="shared" si="2"/>
        <v>0</v>
      </c>
      <c r="H61" s="12">
        <f t="shared" ref="H61:H62" si="4">G61*(1+$D$16)</f>
        <v>0</v>
      </c>
    </row>
    <row r="62" spans="1:8" ht="18" customHeight="1" thickBot="1" x14ac:dyDescent="0.3">
      <c r="A62" s="1"/>
      <c r="B62" s="18" t="s">
        <v>73</v>
      </c>
      <c r="C62" s="33" t="s">
        <v>95</v>
      </c>
      <c r="D62" s="13">
        <v>1</v>
      </c>
      <c r="E62" s="8" t="s">
        <v>20</v>
      </c>
      <c r="F62" s="22"/>
      <c r="G62" s="34">
        <f t="shared" si="2"/>
        <v>0</v>
      </c>
      <c r="H62" s="12">
        <f t="shared" si="4"/>
        <v>0</v>
      </c>
    </row>
    <row r="63" spans="1:8" ht="18" customHeight="1" thickBot="1" x14ac:dyDescent="0.3">
      <c r="A63" s="1"/>
      <c r="B63" s="19" t="s">
        <v>74</v>
      </c>
      <c r="C63" s="33" t="s">
        <v>59</v>
      </c>
      <c r="D63" s="13">
        <v>1</v>
      </c>
      <c r="E63" s="8" t="s">
        <v>20</v>
      </c>
      <c r="F63" s="22"/>
      <c r="G63" s="17">
        <f t="shared" si="2"/>
        <v>0</v>
      </c>
      <c r="H63" s="12">
        <f t="shared" ref="H63:H64" si="5">G63*(1+$D$16)</f>
        <v>0</v>
      </c>
    </row>
    <row r="64" spans="1:8" ht="18" customHeight="1" thickBot="1" x14ac:dyDescent="0.3">
      <c r="A64" s="1"/>
      <c r="B64" s="18" t="s">
        <v>75</v>
      </c>
      <c r="C64" s="33" t="s">
        <v>104</v>
      </c>
      <c r="D64" s="13">
        <v>1</v>
      </c>
      <c r="E64" s="8" t="s">
        <v>20</v>
      </c>
      <c r="F64" s="22"/>
      <c r="G64" s="17">
        <f t="shared" si="2"/>
        <v>0</v>
      </c>
      <c r="H64" s="12">
        <f t="shared" si="5"/>
        <v>0</v>
      </c>
    </row>
    <row r="65" spans="1:8" ht="16.5" thickBot="1" x14ac:dyDescent="0.3">
      <c r="A65" s="5"/>
      <c r="B65" s="52" t="s">
        <v>7</v>
      </c>
      <c r="C65" s="53"/>
      <c r="D65" s="53"/>
      <c r="E65" s="53"/>
      <c r="F65" s="58"/>
      <c r="G65" s="54"/>
      <c r="H65" s="6">
        <f>SUM(H51:H64)</f>
        <v>0</v>
      </c>
    </row>
    <row r="66" spans="1:8" ht="15.75" x14ac:dyDescent="0.25">
      <c r="A66" s="5"/>
      <c r="B66" s="29"/>
      <c r="C66" s="29"/>
      <c r="D66" s="29"/>
      <c r="E66" s="29"/>
      <c r="F66" s="29"/>
      <c r="G66" s="29"/>
      <c r="H66" s="30"/>
    </row>
    <row r="67" spans="1:8" ht="15.75" thickBot="1" x14ac:dyDescent="0.3">
      <c r="A67" s="1"/>
      <c r="B67" s="2" t="s">
        <v>84</v>
      </c>
      <c r="C67" s="1"/>
      <c r="D67" s="1"/>
      <c r="E67" s="1"/>
      <c r="F67" s="1"/>
      <c r="G67" s="1"/>
      <c r="H67" s="1"/>
    </row>
    <row r="68" spans="1:8" ht="19.5" thickBot="1" x14ac:dyDescent="0.3">
      <c r="A68" s="1"/>
      <c r="B68" s="55" t="s">
        <v>25</v>
      </c>
      <c r="C68" s="56"/>
      <c r="D68" s="56"/>
      <c r="E68" s="56"/>
      <c r="F68" s="56"/>
      <c r="G68" s="56"/>
      <c r="H68" s="57"/>
    </row>
    <row r="69" spans="1:8" ht="51.75" thickBot="1" x14ac:dyDescent="0.3">
      <c r="A69" s="1"/>
      <c r="B69" s="38" t="s">
        <v>0</v>
      </c>
      <c r="C69" s="36" t="s">
        <v>2</v>
      </c>
      <c r="D69" s="36" t="s">
        <v>3</v>
      </c>
      <c r="E69" s="39" t="s">
        <v>1</v>
      </c>
      <c r="F69" s="39" t="s">
        <v>4</v>
      </c>
      <c r="G69" s="39" t="s">
        <v>5</v>
      </c>
      <c r="H69" s="39" t="s">
        <v>6</v>
      </c>
    </row>
    <row r="70" spans="1:8" ht="18" customHeight="1" thickBot="1" x14ac:dyDescent="0.3">
      <c r="A70" s="1"/>
      <c r="B70" s="19" t="s">
        <v>79</v>
      </c>
      <c r="C70" s="15" t="s">
        <v>107</v>
      </c>
      <c r="D70" s="16">
        <v>1</v>
      </c>
      <c r="E70" s="15" t="s">
        <v>20</v>
      </c>
      <c r="F70" s="28"/>
      <c r="G70" s="12">
        <f t="shared" ref="G70:G78" si="6">D70*F70</f>
        <v>0</v>
      </c>
      <c r="H70" s="12">
        <f>G70*(1+$D$16)</f>
        <v>0</v>
      </c>
    </row>
    <row r="71" spans="1:8" ht="18" customHeight="1" thickBot="1" x14ac:dyDescent="0.3">
      <c r="A71" s="1"/>
      <c r="B71" s="19" t="s">
        <v>85</v>
      </c>
      <c r="C71" s="15" t="s">
        <v>108</v>
      </c>
      <c r="D71" s="16">
        <v>1</v>
      </c>
      <c r="E71" s="15" t="s">
        <v>20</v>
      </c>
      <c r="F71" s="28"/>
      <c r="G71" s="12">
        <f t="shared" si="6"/>
        <v>0</v>
      </c>
      <c r="H71" s="12">
        <f t="shared" ref="H71:H78" si="7">G71*(1+$D$16)</f>
        <v>0</v>
      </c>
    </row>
    <row r="72" spans="1:8" ht="18" customHeight="1" thickBot="1" x14ac:dyDescent="0.3">
      <c r="A72" s="1"/>
      <c r="B72" s="19" t="s">
        <v>116</v>
      </c>
      <c r="C72" s="15" t="s">
        <v>109</v>
      </c>
      <c r="D72" s="16">
        <v>1</v>
      </c>
      <c r="E72" s="15" t="s">
        <v>20</v>
      </c>
      <c r="F72" s="28"/>
      <c r="G72" s="12">
        <f t="shared" si="6"/>
        <v>0</v>
      </c>
      <c r="H72" s="12">
        <f t="shared" si="7"/>
        <v>0</v>
      </c>
    </row>
    <row r="73" spans="1:8" ht="18" customHeight="1" thickBot="1" x14ac:dyDescent="0.3">
      <c r="A73" s="1"/>
      <c r="B73" s="19" t="s">
        <v>117</v>
      </c>
      <c r="C73" s="15" t="s">
        <v>110</v>
      </c>
      <c r="D73" s="16">
        <v>1</v>
      </c>
      <c r="E73" s="15" t="s">
        <v>20</v>
      </c>
      <c r="F73" s="28"/>
      <c r="G73" s="12">
        <f t="shared" si="6"/>
        <v>0</v>
      </c>
      <c r="H73" s="12">
        <f t="shared" si="7"/>
        <v>0</v>
      </c>
    </row>
    <row r="74" spans="1:8" ht="18" customHeight="1" thickBot="1" x14ac:dyDescent="0.3">
      <c r="A74" s="1"/>
      <c r="B74" s="19" t="s">
        <v>118</v>
      </c>
      <c r="C74" s="15" t="s">
        <v>111</v>
      </c>
      <c r="D74" s="16">
        <v>1</v>
      </c>
      <c r="E74" s="15" t="s">
        <v>20</v>
      </c>
      <c r="F74" s="28"/>
      <c r="G74" s="12">
        <f t="shared" si="6"/>
        <v>0</v>
      </c>
      <c r="H74" s="12">
        <f t="shared" si="7"/>
        <v>0</v>
      </c>
    </row>
    <row r="75" spans="1:8" ht="18" customHeight="1" thickBot="1" x14ac:dyDescent="0.3">
      <c r="A75" s="1"/>
      <c r="B75" s="19" t="s">
        <v>119</v>
      </c>
      <c r="C75" s="15" t="s">
        <v>112</v>
      </c>
      <c r="D75" s="16">
        <v>1</v>
      </c>
      <c r="E75" s="15" t="s">
        <v>20</v>
      </c>
      <c r="F75" s="28"/>
      <c r="G75" s="12">
        <f t="shared" si="6"/>
        <v>0</v>
      </c>
      <c r="H75" s="12">
        <f t="shared" si="7"/>
        <v>0</v>
      </c>
    </row>
    <row r="76" spans="1:8" ht="18" customHeight="1" thickBot="1" x14ac:dyDescent="0.3">
      <c r="A76" s="1"/>
      <c r="B76" s="19" t="s">
        <v>120</v>
      </c>
      <c r="C76" s="15" t="s">
        <v>113</v>
      </c>
      <c r="D76" s="16">
        <v>1</v>
      </c>
      <c r="E76" s="15" t="s">
        <v>20</v>
      </c>
      <c r="F76" s="28"/>
      <c r="G76" s="12">
        <f t="shared" si="6"/>
        <v>0</v>
      </c>
      <c r="H76" s="12">
        <f t="shared" si="7"/>
        <v>0</v>
      </c>
    </row>
    <row r="77" spans="1:8" ht="18" customHeight="1" thickBot="1" x14ac:dyDescent="0.3">
      <c r="A77" s="1"/>
      <c r="B77" s="19" t="s">
        <v>121</v>
      </c>
      <c r="C77" s="15" t="s">
        <v>114</v>
      </c>
      <c r="D77" s="16">
        <v>1</v>
      </c>
      <c r="E77" s="15" t="s">
        <v>20</v>
      </c>
      <c r="F77" s="28"/>
      <c r="G77" s="12">
        <f t="shared" si="6"/>
        <v>0</v>
      </c>
      <c r="H77" s="12">
        <f t="shared" si="7"/>
        <v>0</v>
      </c>
    </row>
    <row r="78" spans="1:8" ht="32.25" customHeight="1" thickBot="1" x14ac:dyDescent="0.3">
      <c r="A78" s="1"/>
      <c r="B78" s="19" t="s">
        <v>122</v>
      </c>
      <c r="C78" s="15" t="s">
        <v>115</v>
      </c>
      <c r="D78" s="16">
        <v>1</v>
      </c>
      <c r="E78" s="15" t="s">
        <v>20</v>
      </c>
      <c r="F78" s="28"/>
      <c r="G78" s="12">
        <f t="shared" si="6"/>
        <v>0</v>
      </c>
      <c r="H78" s="12">
        <f t="shared" si="7"/>
        <v>0</v>
      </c>
    </row>
    <row r="79" spans="1:8" ht="16.5" thickBot="1" x14ac:dyDescent="0.3">
      <c r="A79" s="5"/>
      <c r="B79" s="59" t="s">
        <v>7</v>
      </c>
      <c r="C79" s="58"/>
      <c r="D79" s="58"/>
      <c r="E79" s="58"/>
      <c r="F79" s="58"/>
      <c r="G79" s="60"/>
      <c r="H79" s="6">
        <f>SUM(H70:H78)</f>
        <v>0</v>
      </c>
    </row>
    <row r="80" spans="1:8" ht="15.75" x14ac:dyDescent="0.25">
      <c r="A80" s="5"/>
      <c r="B80" s="29"/>
      <c r="C80" s="29"/>
      <c r="D80" s="29"/>
      <c r="E80" s="29"/>
      <c r="F80" s="29"/>
      <c r="G80" s="29"/>
      <c r="H80" s="30"/>
    </row>
    <row r="81" spans="1:8" ht="15.75" thickBot="1" x14ac:dyDescent="0.3">
      <c r="A81" s="1"/>
      <c r="B81" s="2" t="s">
        <v>105</v>
      </c>
      <c r="C81" s="1"/>
      <c r="D81" s="1"/>
      <c r="E81" s="1"/>
      <c r="F81" s="1"/>
      <c r="G81" s="1"/>
      <c r="H81" s="1"/>
    </row>
    <row r="82" spans="1:8" ht="19.5" customHeight="1" thickBot="1" x14ac:dyDescent="0.3">
      <c r="A82" s="1"/>
      <c r="B82" s="55" t="s">
        <v>106</v>
      </c>
      <c r="C82" s="56"/>
      <c r="D82" s="56"/>
      <c r="E82" s="56"/>
      <c r="F82" s="56"/>
      <c r="G82" s="56"/>
      <c r="H82" s="57"/>
    </row>
    <row r="83" spans="1:8" ht="51.75" thickBot="1" x14ac:dyDescent="0.3">
      <c r="A83" s="1"/>
      <c r="B83" s="38" t="s">
        <v>0</v>
      </c>
      <c r="C83" s="36" t="s">
        <v>2</v>
      </c>
      <c r="D83" s="36" t="s">
        <v>3</v>
      </c>
      <c r="E83" s="39" t="s">
        <v>1</v>
      </c>
      <c r="F83" s="39" t="s">
        <v>4</v>
      </c>
      <c r="G83" s="39" t="s">
        <v>5</v>
      </c>
      <c r="H83" s="39" t="s">
        <v>6</v>
      </c>
    </row>
    <row r="84" spans="1:8" ht="29.25" customHeight="1" thickBot="1" x14ac:dyDescent="0.3">
      <c r="A84" s="1"/>
      <c r="B84" s="19" t="s">
        <v>123</v>
      </c>
      <c r="C84" s="8" t="s">
        <v>55</v>
      </c>
      <c r="D84" s="13">
        <v>2</v>
      </c>
      <c r="E84" s="8" t="s">
        <v>20</v>
      </c>
      <c r="F84" s="14"/>
      <c r="G84" s="17">
        <f>D84*F84</f>
        <v>0</v>
      </c>
      <c r="H84" s="12">
        <f>G84*(1+$D$16)</f>
        <v>0</v>
      </c>
    </row>
    <row r="85" spans="1:8" ht="30" customHeight="1" thickBot="1" x14ac:dyDescent="0.3">
      <c r="A85" s="1"/>
      <c r="B85" s="19" t="s">
        <v>124</v>
      </c>
      <c r="C85" s="8" t="s">
        <v>80</v>
      </c>
      <c r="D85" s="13">
        <v>5</v>
      </c>
      <c r="E85" s="8" t="s">
        <v>20</v>
      </c>
      <c r="F85" s="14"/>
      <c r="G85" s="17">
        <f>D85*F85</f>
        <v>0</v>
      </c>
      <c r="H85" s="12">
        <f t="shared" ref="H85:H87" si="8">G85*(1+$D$16)</f>
        <v>0</v>
      </c>
    </row>
    <row r="86" spans="1:8" ht="18" customHeight="1" thickBot="1" x14ac:dyDescent="0.3">
      <c r="A86" s="1"/>
      <c r="B86" s="19" t="s">
        <v>125</v>
      </c>
      <c r="C86" s="15" t="s">
        <v>87</v>
      </c>
      <c r="D86" s="13">
        <v>1</v>
      </c>
      <c r="E86" s="8" t="s">
        <v>20</v>
      </c>
      <c r="F86" s="14"/>
      <c r="G86" s="17">
        <f>D86*F86</f>
        <v>0</v>
      </c>
      <c r="H86" s="12">
        <f t="shared" si="8"/>
        <v>0</v>
      </c>
    </row>
    <row r="87" spans="1:8" ht="18" customHeight="1" thickBot="1" x14ac:dyDescent="0.3">
      <c r="A87" s="1"/>
      <c r="B87" s="19" t="s">
        <v>126</v>
      </c>
      <c r="C87" s="27" t="s">
        <v>127</v>
      </c>
      <c r="D87" s="13">
        <v>1</v>
      </c>
      <c r="E87" s="8" t="s">
        <v>20</v>
      </c>
      <c r="F87" s="14"/>
      <c r="G87" s="17">
        <f>D87*F87</f>
        <v>0</v>
      </c>
      <c r="H87" s="12">
        <f t="shared" si="8"/>
        <v>0</v>
      </c>
    </row>
    <row r="88" spans="1:8" ht="16.5" thickBot="1" x14ac:dyDescent="0.3">
      <c r="A88" s="5"/>
      <c r="B88" s="52" t="s">
        <v>7</v>
      </c>
      <c r="C88" s="53"/>
      <c r="D88" s="53"/>
      <c r="E88" s="53"/>
      <c r="F88" s="53"/>
      <c r="G88" s="54"/>
      <c r="H88" s="6">
        <f>SUM(H84:H87)</f>
        <v>0</v>
      </c>
    </row>
    <row r="91" spans="1:8" ht="32.25" customHeight="1" x14ac:dyDescent="0.25">
      <c r="B91" s="41" t="s">
        <v>130</v>
      </c>
      <c r="C91" s="42"/>
      <c r="D91" s="43"/>
      <c r="E91" s="50" t="s">
        <v>16</v>
      </c>
      <c r="F91" s="50"/>
      <c r="G91" s="50"/>
      <c r="H91" s="50"/>
    </row>
    <row r="92" spans="1:8" ht="51.75" customHeight="1" x14ac:dyDescent="0.25">
      <c r="B92" s="44"/>
      <c r="C92" s="45"/>
      <c r="D92" s="46"/>
      <c r="E92" s="51" t="s">
        <v>131</v>
      </c>
      <c r="F92" s="51"/>
      <c r="G92" s="51"/>
      <c r="H92" s="51"/>
    </row>
    <row r="93" spans="1:8" ht="30.75" customHeight="1" x14ac:dyDescent="0.25">
      <c r="B93" s="44"/>
      <c r="C93" s="45"/>
      <c r="D93" s="46"/>
      <c r="E93" s="50" t="s">
        <v>132</v>
      </c>
      <c r="F93" s="50"/>
      <c r="G93" s="50"/>
      <c r="H93" s="50"/>
    </row>
    <row r="94" spans="1:8" ht="54.75" customHeight="1" x14ac:dyDescent="0.25">
      <c r="B94" s="47"/>
      <c r="C94" s="48"/>
      <c r="D94" s="49"/>
      <c r="E94" s="51" t="s">
        <v>133</v>
      </c>
      <c r="F94" s="51"/>
      <c r="G94" s="51"/>
      <c r="H94" s="51"/>
    </row>
  </sheetData>
  <sheetProtection algorithmName="SHA-512" hashValue="DcnYZs7n12MBn0Mte3Yb2d8srxe3dtE4odmW1v7QFRFbpL0Oe21wA/ZgMJvf4j8IrrAkJHhTDWhY4tn3XhXBFA==" saltValue="xdSrP9XZ7oLCjwFLMeriHQ==" spinCount="100000" sheet="1" objects="1" scenarios="1"/>
  <mergeCells count="30">
    <mergeCell ref="B6:D6"/>
    <mergeCell ref="E6:H6"/>
    <mergeCell ref="B2:H2"/>
    <mergeCell ref="B3:D5"/>
    <mergeCell ref="E3:H3"/>
    <mergeCell ref="E4:H4"/>
    <mergeCell ref="E5:H5"/>
    <mergeCell ref="B46:G46"/>
    <mergeCell ref="B7:D7"/>
    <mergeCell ref="E7:H7"/>
    <mergeCell ref="B9:H9"/>
    <mergeCell ref="B11:H11"/>
    <mergeCell ref="B12:D12"/>
    <mergeCell ref="E12:H12"/>
    <mergeCell ref="B13:D13"/>
    <mergeCell ref="E13:H13"/>
    <mergeCell ref="B14:D14"/>
    <mergeCell ref="E14:H14"/>
    <mergeCell ref="B19:H19"/>
    <mergeCell ref="B88:G88"/>
    <mergeCell ref="B49:H49"/>
    <mergeCell ref="B65:G65"/>
    <mergeCell ref="B68:H68"/>
    <mergeCell ref="B79:G79"/>
    <mergeCell ref="B82:H82"/>
    <mergeCell ref="B91:D94"/>
    <mergeCell ref="E91:H91"/>
    <mergeCell ref="E92:H92"/>
    <mergeCell ref="E93:H93"/>
    <mergeCell ref="E94:H94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Strežniki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Ariana Šuc</cp:lastModifiedBy>
  <cp:lastPrinted>2018-08-03T17:00:22Z</cp:lastPrinted>
  <dcterms:created xsi:type="dcterms:W3CDTF">2017-11-07T12:19:01Z</dcterms:created>
  <dcterms:modified xsi:type="dcterms:W3CDTF">2023-03-27T10:24:23Z</dcterms:modified>
</cp:coreProperties>
</file>